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DAL_Achat\5. ACHAT FOURNITURES LABO ET BIOMED\BIOMEDICAL - LABOS\01 - laboratoire\AO réactifs\AO 26NOVO04 (relance lots)\Préparation\"/>
    </mc:Choice>
  </mc:AlternateContent>
  <bookViews>
    <workbookView xWindow="0" yWindow="0" windowWidth="20490" windowHeight="6720"/>
  </bookViews>
  <sheets>
    <sheet name="lots" sheetId="4" r:id="rId1"/>
  </sheets>
  <definedNames>
    <definedName name="_xlnm._FilterDatabase" localSheetId="0" hidden="1">lots!$A$2:$L$2</definedName>
    <definedName name="_xlnm.Print_Titles" localSheetId="0">lots!$2:$2</definedName>
  </definedNames>
  <calcPr calcId="162913"/>
</workbook>
</file>

<file path=xl/calcChain.xml><?xml version="1.0" encoding="utf-8"?>
<calcChain xmlns="http://schemas.openxmlformats.org/spreadsheetml/2006/main">
  <c r="K53" i="4" l="1"/>
  <c r="I53" i="4"/>
  <c r="I46" i="4" l="1"/>
  <c r="I45" i="4"/>
  <c r="I44" i="4" l="1"/>
  <c r="I43" i="4"/>
  <c r="I42" i="4"/>
  <c r="I41" i="4"/>
  <c r="J39" i="4" l="1"/>
  <c r="J38" i="4"/>
  <c r="J37" i="4"/>
  <c r="J36" i="4"/>
  <c r="J35" i="4"/>
  <c r="J33" i="4"/>
  <c r="J27" i="4"/>
  <c r="J26" i="4"/>
  <c r="J25" i="4"/>
  <c r="J24" i="4"/>
  <c r="J23" i="4"/>
  <c r="J22" i="4"/>
  <c r="J19" i="4"/>
  <c r="J18" i="4"/>
  <c r="J17" i="4"/>
  <c r="J12" i="4"/>
  <c r="J10" i="4"/>
  <c r="J9" i="4"/>
  <c r="J8" i="4"/>
  <c r="J7" i="4"/>
  <c r="J6" i="4"/>
  <c r="K6" i="4" s="1"/>
  <c r="I40" i="4"/>
  <c r="I39" i="4"/>
  <c r="I38" i="4"/>
  <c r="I37" i="4"/>
  <c r="I36" i="4"/>
  <c r="I35" i="4"/>
  <c r="I34" i="4"/>
  <c r="I33" i="4"/>
  <c r="I32" i="4"/>
  <c r="I31" i="4"/>
  <c r="I30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G4" i="4"/>
  <c r="H28" i="4"/>
  <c r="I28" i="4" s="1"/>
  <c r="H29" i="4"/>
  <c r="I29" i="4" s="1"/>
  <c r="K4" i="4"/>
  <c r="J29" i="4" l="1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30" i="4"/>
  <c r="K31" i="4"/>
  <c r="K32" i="4"/>
  <c r="K34" i="4"/>
</calcChain>
</file>

<file path=xl/sharedStrings.xml><?xml version="1.0" encoding="utf-8"?>
<sst xmlns="http://schemas.openxmlformats.org/spreadsheetml/2006/main" count="228" uniqueCount="147">
  <si>
    <t>Libellé du lot</t>
  </si>
  <si>
    <t>Libellé des articles</t>
  </si>
  <si>
    <t>n° lot</t>
  </si>
  <si>
    <t>flacon</t>
  </si>
  <si>
    <t>Unité/conditionnement</t>
  </si>
  <si>
    <t>Lecteur</t>
  </si>
  <si>
    <t>Bandelettes</t>
  </si>
  <si>
    <t>Solutions de contrôle</t>
  </si>
  <si>
    <t>Qsp recommandation fournisseur</t>
  </si>
  <si>
    <t>Ecouvillon</t>
  </si>
  <si>
    <t xml:space="preserve">Albumine bovine 30% </t>
  </si>
  <si>
    <t>Anti-TCR Cbeta (human) mAb (Jovi-1) FITC</t>
  </si>
  <si>
    <t>Milieu RPMI 1640</t>
  </si>
  <si>
    <t xml:space="preserve">Quantités 
annuelles 
estimatives 
</t>
  </si>
  <si>
    <t>Mesure du Lactate en test rapide  pour utilisation sur nouveaux-nés</t>
  </si>
  <si>
    <t>Préservation des cellules du LCR pour diagnostic patient</t>
  </si>
  <si>
    <t>Ac pour dépistage des hémopathies lymphoïdes T pour diagnostic patient</t>
  </si>
  <si>
    <t>Milieu de conservation pour biopsie ganglionnaire pour diagnostic patient</t>
  </si>
  <si>
    <t>Cassettes de macroscopie adaptables sur graveuse VCP90</t>
  </si>
  <si>
    <t>Cassettes de couleurs différentes pour histologie standard</t>
  </si>
  <si>
    <t>Unité</t>
  </si>
  <si>
    <t>Ruban thermique pour graveuse de lames Slidemate AS</t>
  </si>
  <si>
    <t>Ruban impression pour graveuse de cassette Print Mate</t>
  </si>
  <si>
    <t>unité</t>
  </si>
  <si>
    <t>Flacons de formol pré-remplis</t>
  </si>
  <si>
    <t>Flacons pré-remplis de formol teinté en rose contenance 20ml</t>
  </si>
  <si>
    <t>Flacons pré-remplis de formol contenance 60ml</t>
  </si>
  <si>
    <t>Flacons pré-remplis de formol teinté en rose contenance 60ml</t>
  </si>
  <si>
    <t>Moules pour enrobage en paraffine</t>
  </si>
  <si>
    <t>Moules pour enrobage en paraffine 15X15X6mm</t>
  </si>
  <si>
    <t>Moules pour enrobage en paraffine 24x24x6mm</t>
  </si>
  <si>
    <t>Moules pour enrobage en paraffine 30x24x6mm</t>
  </si>
  <si>
    <t>Moules pour enrobage en paraffine 37x24x6mm</t>
  </si>
  <si>
    <t>Flacons et seaux opaques</t>
  </si>
  <si>
    <t>Flacons de 1L avec couvercle inviolable</t>
  </si>
  <si>
    <t xml:space="preserve">Seaux ronds de 3L avec couvercle </t>
  </si>
  <si>
    <t xml:space="preserve">Seaux ronds de 5L avec couvercle </t>
  </si>
  <si>
    <t xml:space="preserve">Seaux ronds de 10L avec couvercle </t>
  </si>
  <si>
    <t>Flacons bouchon bleu 180 ml avec couvercle</t>
  </si>
  <si>
    <t>Flacons pré-remplis de formol contenance 180 ml</t>
  </si>
  <si>
    <t>Flacons bouchon bleu 60ml avec couvercle</t>
  </si>
  <si>
    <t>Réactifs pour immunofluorescence sur coupes congelées</t>
  </si>
  <si>
    <t>Bleu Evans à 1%</t>
  </si>
  <si>
    <t>flacon de 2,5ml</t>
  </si>
  <si>
    <t>Milieu de montage pour immnunofluorescence</t>
  </si>
  <si>
    <t>flacon de 2ml</t>
  </si>
  <si>
    <t>MUC1</t>
  </si>
  <si>
    <t>QSP nbr lames</t>
  </si>
  <si>
    <t>MUC2</t>
  </si>
  <si>
    <t>MUC2 clone Ccp58</t>
  </si>
  <si>
    <t>KAPPA</t>
  </si>
  <si>
    <t>Kappa BSB-58</t>
  </si>
  <si>
    <t>LAMBDA</t>
  </si>
  <si>
    <t>Lambda BSB-16</t>
  </si>
  <si>
    <t>NKX3.1</t>
  </si>
  <si>
    <t>NKX3.1 clone EP356</t>
  </si>
  <si>
    <t>CYTOKERATINE 5/6</t>
  </si>
  <si>
    <t>Cytokeratine 5/6 clone D5/16B4</t>
  </si>
  <si>
    <t>CD138</t>
  </si>
  <si>
    <t>CD138 clone MI15</t>
  </si>
  <si>
    <t>PROTEINE P57</t>
  </si>
  <si>
    <t>P57 clone Kp10</t>
  </si>
  <si>
    <t>GATA 3</t>
  </si>
  <si>
    <t>GATA 3 clone L50-823</t>
  </si>
  <si>
    <t>LMP EBV</t>
  </si>
  <si>
    <t>LMP EBV clone CS1-4</t>
  </si>
  <si>
    <t>HMGA2</t>
  </si>
  <si>
    <t>PEPTIDE 1 POLYCLONAL</t>
  </si>
  <si>
    <t>Ecouvillon avec milieu de culture liquide intégré pour contrôle de surface dans un isolateur stérile</t>
  </si>
  <si>
    <t xml:space="preserve">Fluidifiant, décontaminant sécrétion bronchique + tampon phosphate </t>
  </si>
  <si>
    <t>coffret</t>
  </si>
  <si>
    <t>code cpage</t>
  </si>
  <si>
    <t>VBCD0024</t>
  </si>
  <si>
    <t>ancien prix</t>
  </si>
  <si>
    <t>total HT</t>
  </si>
  <si>
    <t>maxi HT</t>
  </si>
  <si>
    <t>CHBI0001</t>
  </si>
  <si>
    <t>CDSA0001</t>
  </si>
  <si>
    <t>CDSA0003</t>
  </si>
  <si>
    <t>CHCB0115</t>
  </si>
  <si>
    <t>CHCB0120</t>
  </si>
  <si>
    <t>ELPH0059</t>
  </si>
  <si>
    <t>AMM0132-133-134-135-136-137-138</t>
  </si>
  <si>
    <t>AAHM0062</t>
  </si>
  <si>
    <t>AAHM0061</t>
  </si>
  <si>
    <t>AAMR0003</t>
  </si>
  <si>
    <t>AAMR0004</t>
  </si>
  <si>
    <t>AAMR0006</t>
  </si>
  <si>
    <t>AAMR0007</t>
  </si>
  <si>
    <t>AAHM0004</t>
  </si>
  <si>
    <t>AAHM0005</t>
  </si>
  <si>
    <t>AAHM0008</t>
  </si>
  <si>
    <t>AAHM0009</t>
  </si>
  <si>
    <t>AAMM0005-8</t>
  </si>
  <si>
    <t>AAMM0009-10</t>
  </si>
  <si>
    <t>AAMM0012-13</t>
  </si>
  <si>
    <t>AAMM0014</t>
  </si>
  <si>
    <t>AAMM0015</t>
  </si>
  <si>
    <t>AAMM0016</t>
  </si>
  <si>
    <t>maxi HT
4 ANS</t>
  </si>
  <si>
    <t>Code nomenclature</t>
  </si>
  <si>
    <t>33696500-0</t>
  </si>
  <si>
    <t>33141000-0</t>
  </si>
  <si>
    <t>33140000-3</t>
  </si>
  <si>
    <t>24960000-1</t>
  </si>
  <si>
    <t>AAIR0001</t>
  </si>
  <si>
    <t>AAIR0078</t>
  </si>
  <si>
    <t>AAIS0352</t>
  </si>
  <si>
    <t>AAIS0354</t>
  </si>
  <si>
    <t>AAIS0184</t>
  </si>
  <si>
    <t>AAIS0185</t>
  </si>
  <si>
    <t>AAIS0011</t>
  </si>
  <si>
    <t>AAIS0189</t>
  </si>
  <si>
    <t>AAIS0164</t>
  </si>
  <si>
    <t>AAIS0357</t>
  </si>
  <si>
    <t>AAIS0002</t>
  </si>
  <si>
    <t>AAIS0171</t>
  </si>
  <si>
    <t>AAIS0105</t>
  </si>
  <si>
    <t>Total HT sur 4 ans</t>
  </si>
  <si>
    <t>38000000-5</t>
  </si>
  <si>
    <t>TPO</t>
  </si>
  <si>
    <t>TPO clone MoAb47</t>
  </si>
  <si>
    <t>TDT</t>
  </si>
  <si>
    <t xml:space="preserve">TDT clone Sen28 </t>
  </si>
  <si>
    <t>THYROGLOBULINE</t>
  </si>
  <si>
    <t xml:space="preserve">Thyroglobuline clone DAK-Tg6 </t>
  </si>
  <si>
    <t>HP</t>
  </si>
  <si>
    <r>
      <t>Helicobacter pylori</t>
    </r>
    <r>
      <rPr>
        <sz val="11"/>
        <color indexed="10"/>
        <rFont val="Calibri"/>
        <family val="2"/>
      </rPr>
      <t xml:space="preserve"> </t>
    </r>
  </si>
  <si>
    <t>AAIS0025</t>
  </si>
  <si>
    <t>AAIS0026</t>
  </si>
  <si>
    <t>AAIS0299</t>
  </si>
  <si>
    <t>AAIS0010</t>
  </si>
  <si>
    <t>NUTM-1</t>
  </si>
  <si>
    <t>CLAUDINE 18.2</t>
  </si>
  <si>
    <t>MUC1 clone MRQ17</t>
  </si>
  <si>
    <t>CD61</t>
  </si>
  <si>
    <t>INI-1</t>
  </si>
  <si>
    <t>CD61 clone 2F2</t>
  </si>
  <si>
    <t>INI-1 clone 25</t>
  </si>
  <si>
    <t>CLAUDINE 18.2 clone 43-14A</t>
  </si>
  <si>
    <t>CXCL13</t>
  </si>
  <si>
    <t>CXCL13 chémokine clone BCL/BCA-1</t>
  </si>
  <si>
    <t>NUTM-1 clone C52B1</t>
  </si>
  <si>
    <t>CD123</t>
  </si>
  <si>
    <t>CD123 clone BR4MS</t>
  </si>
  <si>
    <t xml:space="preserve">CD163 </t>
  </si>
  <si>
    <t>CD163 clone 10D6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</si>
</sst>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_-* #,##0.0000\ [$€-40C]_-;\-* #,##0.0000\ [$€-40C]_-;_-* &quot;-&quot;??\ [$€-40C]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indexed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24">
    <xf numFmtId="0" fontId="0" fillId="0" borderId="0" xfId="0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Fill="1" applyBorder="1"/>
    <xf numFmtId="3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4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Border="1"/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 wrapText="1"/>
    </xf>
    <xf numFmtId="164" fontId="0" fillId="0" borderId="11" xfId="0" applyNumberFormat="1" applyFont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L53"/>
  <sheetViews>
    <sheetView tabSelected="1" zoomScale="80" zoomScaleNormal="80" zoomScaleSheetLayoutView="75" workbookViewId="0">
      <pane xSplit="2" ySplit="2" topLeftCell="C25" activePane="bottomRight" state="frozen"/>
      <selection pane="topRight" activeCell="C1" sqref="C1"/>
      <selection pane="bottomLeft" activeCell="A3" sqref="A3"/>
      <selection pane="bottomRight" activeCell="G56" sqref="G56"/>
    </sheetView>
  </sheetViews>
  <sheetFormatPr baseColWidth="10" defaultRowHeight="15" x14ac:dyDescent="0.25"/>
  <cols>
    <col min="1" max="1" width="6.28515625" style="4" bestFit="1" customWidth="1"/>
    <col min="2" max="2" width="42.28515625" style="6" customWidth="1"/>
    <col min="3" max="3" width="39.5703125" style="6" customWidth="1"/>
    <col min="4" max="4" width="25.140625" style="5" customWidth="1"/>
    <col min="5" max="5" width="15.85546875" style="6" customWidth="1"/>
    <col min="6" max="10" width="18.7109375" style="14" customWidth="1"/>
    <col min="11" max="11" width="15.7109375" style="9" customWidth="1"/>
    <col min="12" max="12" width="14.85546875" style="50" customWidth="1"/>
    <col min="13" max="16384" width="11.42578125" style="9"/>
  </cols>
  <sheetData>
    <row r="1" spans="1:12" ht="15.75" thickBot="1" x14ac:dyDescent="0.3">
      <c r="A1" s="10"/>
      <c r="B1" s="11"/>
      <c r="C1" s="11"/>
      <c r="D1" s="22"/>
      <c r="E1" s="11"/>
      <c r="F1" s="15"/>
      <c r="G1" s="15"/>
      <c r="H1" s="15"/>
      <c r="I1" s="15"/>
      <c r="J1" s="15"/>
    </row>
    <row r="2" spans="1:12" s="12" customFormat="1" ht="36.75" customHeight="1" x14ac:dyDescent="0.2">
      <c r="A2" s="1" t="s">
        <v>2</v>
      </c>
      <c r="B2" s="2" t="s">
        <v>0</v>
      </c>
      <c r="C2" s="2" t="s">
        <v>1</v>
      </c>
      <c r="D2" s="3" t="s">
        <v>4</v>
      </c>
      <c r="E2" s="3" t="s">
        <v>13</v>
      </c>
      <c r="F2" s="3" t="s">
        <v>71</v>
      </c>
      <c r="G2" s="3" t="s">
        <v>73</v>
      </c>
      <c r="H2" s="3" t="s">
        <v>74</v>
      </c>
      <c r="I2" s="3" t="s">
        <v>118</v>
      </c>
      <c r="J2" s="49" t="s">
        <v>75</v>
      </c>
      <c r="K2" s="49" t="s">
        <v>99</v>
      </c>
      <c r="L2" s="81" t="s">
        <v>100</v>
      </c>
    </row>
    <row r="3" spans="1:12" s="7" customFormat="1" x14ac:dyDescent="0.25">
      <c r="A3" s="112">
        <v>1</v>
      </c>
      <c r="B3" s="110" t="s">
        <v>14</v>
      </c>
      <c r="C3" s="19" t="s">
        <v>5</v>
      </c>
      <c r="D3" s="19" t="s">
        <v>5</v>
      </c>
      <c r="E3" s="20">
        <v>4</v>
      </c>
      <c r="F3" s="13"/>
      <c r="G3" s="13">
        <v>242</v>
      </c>
      <c r="H3" s="13">
        <v>1000</v>
      </c>
      <c r="I3" s="13">
        <v>4000</v>
      </c>
      <c r="J3" s="13"/>
      <c r="K3" s="13">
        <v>5000</v>
      </c>
      <c r="L3" s="80" t="s">
        <v>119</v>
      </c>
    </row>
    <row r="4" spans="1:12" s="7" customFormat="1" x14ac:dyDescent="0.25">
      <c r="A4" s="112"/>
      <c r="B4" s="111"/>
      <c r="C4" s="19" t="s">
        <v>6</v>
      </c>
      <c r="D4" s="19" t="s">
        <v>6</v>
      </c>
      <c r="E4" s="20">
        <v>575</v>
      </c>
      <c r="F4" s="13" t="s">
        <v>77</v>
      </c>
      <c r="G4" s="13">
        <f>50/25</f>
        <v>2</v>
      </c>
      <c r="H4" s="13">
        <v>1200</v>
      </c>
      <c r="I4" s="51">
        <f>H4*4</f>
        <v>4800</v>
      </c>
      <c r="J4" s="98">
        <v>2100</v>
      </c>
      <c r="K4" s="98">
        <f>+J4*4</f>
        <v>8400</v>
      </c>
      <c r="L4" s="108" t="s">
        <v>101</v>
      </c>
    </row>
    <row r="5" spans="1:12" s="7" customFormat="1" ht="30" x14ac:dyDescent="0.25">
      <c r="A5" s="112"/>
      <c r="B5" s="111"/>
      <c r="C5" s="19" t="s">
        <v>7</v>
      </c>
      <c r="D5" s="23" t="s">
        <v>8</v>
      </c>
      <c r="E5" s="18"/>
      <c r="F5" s="37" t="s">
        <v>78</v>
      </c>
      <c r="G5" s="13">
        <v>54</v>
      </c>
      <c r="H5" s="13">
        <v>170</v>
      </c>
      <c r="I5" s="52">
        <f t="shared" ref="I5:I46" si="0">H5*4</f>
        <v>680</v>
      </c>
      <c r="J5" s="100"/>
      <c r="K5" s="100"/>
      <c r="L5" s="109"/>
    </row>
    <row r="6" spans="1:12" ht="30" x14ac:dyDescent="0.25">
      <c r="A6" s="21">
        <v>2</v>
      </c>
      <c r="B6" s="19" t="s">
        <v>15</v>
      </c>
      <c r="C6" s="19" t="s">
        <v>10</v>
      </c>
      <c r="D6" s="20" t="s">
        <v>3</v>
      </c>
      <c r="E6" s="18">
        <v>80</v>
      </c>
      <c r="F6" s="13" t="s">
        <v>76</v>
      </c>
      <c r="G6" s="13">
        <v>20.329000000000001</v>
      </c>
      <c r="H6" s="13">
        <v>1700</v>
      </c>
      <c r="I6" s="13">
        <f t="shared" si="0"/>
        <v>6800</v>
      </c>
      <c r="J6" s="13">
        <f>H6*1.5</f>
        <v>2550</v>
      </c>
      <c r="K6" s="13">
        <f>+J6*4</f>
        <v>10200</v>
      </c>
      <c r="L6" s="82" t="s">
        <v>101</v>
      </c>
    </row>
    <row r="7" spans="1:12" ht="30" x14ac:dyDescent="0.25">
      <c r="A7" s="21">
        <v>3</v>
      </c>
      <c r="B7" s="19" t="s">
        <v>16</v>
      </c>
      <c r="C7" s="19" t="s">
        <v>11</v>
      </c>
      <c r="D7" s="20" t="s">
        <v>3</v>
      </c>
      <c r="E7" s="18">
        <v>5</v>
      </c>
      <c r="F7" s="13" t="s">
        <v>79</v>
      </c>
      <c r="G7" s="13">
        <v>578</v>
      </c>
      <c r="H7" s="13">
        <v>2900</v>
      </c>
      <c r="I7" s="13">
        <f t="shared" si="0"/>
        <v>11600</v>
      </c>
      <c r="J7" s="13">
        <f t="shared" ref="J7:J39" si="1">H7*1.5</f>
        <v>4350</v>
      </c>
      <c r="K7" s="13">
        <f>+J7*4</f>
        <v>17400</v>
      </c>
      <c r="L7" s="82" t="s">
        <v>101</v>
      </c>
    </row>
    <row r="8" spans="1:12" ht="30" x14ac:dyDescent="0.25">
      <c r="A8" s="21">
        <v>4</v>
      </c>
      <c r="B8" s="19" t="s">
        <v>17</v>
      </c>
      <c r="C8" s="19" t="s">
        <v>12</v>
      </c>
      <c r="D8" s="20" t="s">
        <v>3</v>
      </c>
      <c r="E8" s="18">
        <v>27</v>
      </c>
      <c r="F8" s="13" t="s">
        <v>80</v>
      </c>
      <c r="G8" s="13">
        <v>4.0999999999999996</v>
      </c>
      <c r="H8" s="13">
        <v>120</v>
      </c>
      <c r="I8" s="13">
        <f t="shared" si="0"/>
        <v>480</v>
      </c>
      <c r="J8" s="13">
        <f t="shared" si="1"/>
        <v>180</v>
      </c>
      <c r="K8" s="13">
        <f>+J8*4</f>
        <v>720</v>
      </c>
      <c r="L8" s="82" t="s">
        <v>101</v>
      </c>
    </row>
    <row r="9" spans="1:12" s="5" customFormat="1" ht="45.75" customHeight="1" x14ac:dyDescent="0.25">
      <c r="A9" s="26">
        <v>5</v>
      </c>
      <c r="B9" s="24" t="s">
        <v>68</v>
      </c>
      <c r="C9" s="29" t="s">
        <v>68</v>
      </c>
      <c r="D9" s="25" t="s">
        <v>9</v>
      </c>
      <c r="E9" s="8">
        <v>2000</v>
      </c>
      <c r="F9" s="17" t="s">
        <v>81</v>
      </c>
      <c r="G9" s="13">
        <v>8.1923999999999992</v>
      </c>
      <c r="H9" s="13">
        <v>16400</v>
      </c>
      <c r="I9" s="13">
        <f t="shared" si="0"/>
        <v>65600</v>
      </c>
      <c r="J9" s="13">
        <f t="shared" si="1"/>
        <v>24600</v>
      </c>
      <c r="K9" s="13">
        <f>+J9*4</f>
        <v>98400</v>
      </c>
      <c r="L9" s="83" t="s">
        <v>102</v>
      </c>
    </row>
    <row r="10" spans="1:12" s="35" customFormat="1" ht="30" x14ac:dyDescent="0.25">
      <c r="A10" s="113">
        <v>6</v>
      </c>
      <c r="B10" s="30" t="s">
        <v>18</v>
      </c>
      <c r="C10" s="30" t="s">
        <v>19</v>
      </c>
      <c r="D10" s="31" t="s">
        <v>20</v>
      </c>
      <c r="E10" s="32">
        <v>72750</v>
      </c>
      <c r="F10" s="33" t="s">
        <v>82</v>
      </c>
      <c r="G10" s="34">
        <v>0.1236</v>
      </c>
      <c r="H10" s="34">
        <v>9000</v>
      </c>
      <c r="I10" s="34">
        <f t="shared" si="0"/>
        <v>36000</v>
      </c>
      <c r="J10" s="34">
        <f t="shared" si="1"/>
        <v>13500</v>
      </c>
      <c r="K10" s="34">
        <f>+J10*4</f>
        <v>54000</v>
      </c>
      <c r="L10" s="84" t="s">
        <v>103</v>
      </c>
    </row>
    <row r="11" spans="1:12" s="5" customFormat="1" ht="30" x14ac:dyDescent="0.25">
      <c r="A11" s="114"/>
      <c r="B11" s="38" t="s">
        <v>21</v>
      </c>
      <c r="C11" s="38" t="s">
        <v>21</v>
      </c>
      <c r="D11" s="38" t="s">
        <v>20</v>
      </c>
      <c r="E11" s="8">
        <v>5</v>
      </c>
      <c r="F11" s="36" t="s">
        <v>83</v>
      </c>
      <c r="G11" s="37">
        <v>166.72</v>
      </c>
      <c r="H11" s="34">
        <v>850</v>
      </c>
      <c r="I11" s="34">
        <f t="shared" si="0"/>
        <v>3400</v>
      </c>
      <c r="J11" s="34">
        <v>1300</v>
      </c>
      <c r="K11" s="34">
        <f t="shared" ref="K11:K22" si="2">+J11*4</f>
        <v>5200</v>
      </c>
      <c r="L11" s="84" t="s">
        <v>103</v>
      </c>
    </row>
    <row r="12" spans="1:12" s="5" customFormat="1" ht="30" x14ac:dyDescent="0.25">
      <c r="A12" s="114"/>
      <c r="B12" s="39" t="s">
        <v>22</v>
      </c>
      <c r="C12" s="39" t="s">
        <v>22</v>
      </c>
      <c r="D12" s="39" t="s">
        <v>23</v>
      </c>
      <c r="E12" s="8">
        <v>15</v>
      </c>
      <c r="F12" s="36" t="s">
        <v>84</v>
      </c>
      <c r="G12" s="37">
        <v>45.171999999999997</v>
      </c>
      <c r="H12" s="34">
        <v>700</v>
      </c>
      <c r="I12" s="34">
        <f t="shared" si="0"/>
        <v>2800</v>
      </c>
      <c r="J12" s="34">
        <f t="shared" si="1"/>
        <v>1050</v>
      </c>
      <c r="K12" s="34">
        <f t="shared" si="2"/>
        <v>4200</v>
      </c>
      <c r="L12" s="84" t="s">
        <v>103</v>
      </c>
    </row>
    <row r="13" spans="1:12" s="5" customFormat="1" ht="30" x14ac:dyDescent="0.25">
      <c r="A13" s="114"/>
      <c r="B13" s="110" t="s">
        <v>28</v>
      </c>
      <c r="C13" s="39" t="s">
        <v>29</v>
      </c>
      <c r="D13" s="28" t="s">
        <v>20</v>
      </c>
      <c r="E13" s="8">
        <v>12</v>
      </c>
      <c r="F13" s="46" t="s">
        <v>89</v>
      </c>
      <c r="G13" s="37">
        <v>3.0680000000000001</v>
      </c>
      <c r="H13" s="34">
        <v>50</v>
      </c>
      <c r="I13" s="34">
        <f t="shared" si="0"/>
        <v>200</v>
      </c>
      <c r="J13" s="34">
        <v>80</v>
      </c>
      <c r="K13" s="34">
        <f t="shared" si="2"/>
        <v>320</v>
      </c>
      <c r="L13" s="84" t="s">
        <v>103</v>
      </c>
    </row>
    <row r="14" spans="1:12" s="5" customFormat="1" ht="30" x14ac:dyDescent="0.25">
      <c r="A14" s="114"/>
      <c r="B14" s="110"/>
      <c r="C14" s="39" t="s">
        <v>30</v>
      </c>
      <c r="D14" s="28" t="s">
        <v>20</v>
      </c>
      <c r="E14" s="8">
        <v>12</v>
      </c>
      <c r="F14" s="46" t="s">
        <v>90</v>
      </c>
      <c r="G14" s="37">
        <v>3.0680000000000001</v>
      </c>
      <c r="H14" s="34">
        <v>50</v>
      </c>
      <c r="I14" s="34">
        <f t="shared" si="0"/>
        <v>200</v>
      </c>
      <c r="J14" s="34">
        <v>80</v>
      </c>
      <c r="K14" s="34">
        <f t="shared" si="2"/>
        <v>320</v>
      </c>
      <c r="L14" s="84" t="s">
        <v>103</v>
      </c>
    </row>
    <row r="15" spans="1:12" s="5" customFormat="1" ht="30" x14ac:dyDescent="0.25">
      <c r="A15" s="114"/>
      <c r="B15" s="110"/>
      <c r="C15" s="39" t="s">
        <v>31</v>
      </c>
      <c r="D15" s="28" t="s">
        <v>20</v>
      </c>
      <c r="E15" s="8">
        <v>12</v>
      </c>
      <c r="F15" s="46" t="s">
        <v>91</v>
      </c>
      <c r="G15" s="37">
        <v>3.0680000000000001</v>
      </c>
      <c r="H15" s="34">
        <v>50</v>
      </c>
      <c r="I15" s="34">
        <f t="shared" si="0"/>
        <v>200</v>
      </c>
      <c r="J15" s="34">
        <v>80</v>
      </c>
      <c r="K15" s="34">
        <f t="shared" si="2"/>
        <v>320</v>
      </c>
      <c r="L15" s="84" t="s">
        <v>103</v>
      </c>
    </row>
    <row r="16" spans="1:12" s="5" customFormat="1" ht="30" x14ac:dyDescent="0.25">
      <c r="A16" s="114"/>
      <c r="B16" s="110"/>
      <c r="C16" s="39" t="s">
        <v>32</v>
      </c>
      <c r="D16" s="28" t="s">
        <v>20</v>
      </c>
      <c r="E16" s="8">
        <v>12</v>
      </c>
      <c r="F16" s="46" t="s">
        <v>92</v>
      </c>
      <c r="G16" s="37">
        <v>3.3675000000000002</v>
      </c>
      <c r="H16" s="34">
        <v>50</v>
      </c>
      <c r="I16" s="34">
        <f t="shared" si="0"/>
        <v>200</v>
      </c>
      <c r="J16" s="34">
        <v>80</v>
      </c>
      <c r="K16" s="34">
        <f t="shared" si="2"/>
        <v>320</v>
      </c>
      <c r="L16" s="84" t="s">
        <v>103</v>
      </c>
    </row>
    <row r="17" spans="1:12" s="5" customFormat="1" ht="15" customHeight="1" x14ac:dyDescent="0.25">
      <c r="A17" s="114"/>
      <c r="B17" s="115" t="s">
        <v>33</v>
      </c>
      <c r="C17" s="30" t="s">
        <v>34</v>
      </c>
      <c r="D17" s="31" t="s">
        <v>20</v>
      </c>
      <c r="E17" s="8">
        <v>1300</v>
      </c>
      <c r="F17" s="36" t="s">
        <v>93</v>
      </c>
      <c r="G17" s="37">
        <v>0.78280000000000005</v>
      </c>
      <c r="H17" s="34">
        <v>1200</v>
      </c>
      <c r="I17" s="34">
        <f t="shared" si="0"/>
        <v>4800</v>
      </c>
      <c r="J17" s="34">
        <f t="shared" si="1"/>
        <v>1800</v>
      </c>
      <c r="K17" s="34">
        <f t="shared" si="2"/>
        <v>7200</v>
      </c>
      <c r="L17" s="84" t="s">
        <v>103</v>
      </c>
    </row>
    <row r="18" spans="1:12" s="5" customFormat="1" ht="15" customHeight="1" x14ac:dyDescent="0.25">
      <c r="A18" s="114"/>
      <c r="B18" s="116"/>
      <c r="C18" s="30" t="s">
        <v>35</v>
      </c>
      <c r="D18" s="31" t="s">
        <v>20</v>
      </c>
      <c r="E18" s="8">
        <v>2000</v>
      </c>
      <c r="F18" s="36" t="s">
        <v>94</v>
      </c>
      <c r="G18" s="37">
        <v>2.21475</v>
      </c>
      <c r="H18" s="34">
        <v>4500</v>
      </c>
      <c r="I18" s="34">
        <f t="shared" si="0"/>
        <v>18000</v>
      </c>
      <c r="J18" s="34">
        <f t="shared" si="1"/>
        <v>6750</v>
      </c>
      <c r="K18" s="34">
        <f t="shared" si="2"/>
        <v>27000</v>
      </c>
      <c r="L18" s="84" t="s">
        <v>103</v>
      </c>
    </row>
    <row r="19" spans="1:12" s="5" customFormat="1" ht="15" customHeight="1" x14ac:dyDescent="0.25">
      <c r="A19" s="114"/>
      <c r="B19" s="116"/>
      <c r="C19" s="43" t="s">
        <v>36</v>
      </c>
      <c r="D19" s="31" t="s">
        <v>20</v>
      </c>
      <c r="E19" s="8">
        <v>1000</v>
      </c>
      <c r="F19" s="36" t="s">
        <v>95</v>
      </c>
      <c r="G19" s="37">
        <v>2.9256600000000001</v>
      </c>
      <c r="H19" s="34">
        <v>3000</v>
      </c>
      <c r="I19" s="34">
        <f t="shared" si="0"/>
        <v>12000</v>
      </c>
      <c r="J19" s="34">
        <f t="shared" si="1"/>
        <v>4500</v>
      </c>
      <c r="K19" s="34">
        <f t="shared" si="2"/>
        <v>18000</v>
      </c>
      <c r="L19" s="84" t="s">
        <v>103</v>
      </c>
    </row>
    <row r="20" spans="1:12" s="5" customFormat="1" x14ac:dyDescent="0.25">
      <c r="A20" s="114"/>
      <c r="B20" s="116"/>
      <c r="C20" s="27" t="s">
        <v>37</v>
      </c>
      <c r="D20" s="28" t="s">
        <v>20</v>
      </c>
      <c r="E20" s="8">
        <v>40</v>
      </c>
      <c r="F20" s="36" t="s">
        <v>96</v>
      </c>
      <c r="G20" s="37">
        <v>0.63839999999999997</v>
      </c>
      <c r="H20" s="34">
        <v>50</v>
      </c>
      <c r="I20" s="34">
        <f t="shared" si="0"/>
        <v>200</v>
      </c>
      <c r="J20" s="34">
        <v>80</v>
      </c>
      <c r="K20" s="34">
        <f t="shared" si="2"/>
        <v>320</v>
      </c>
      <c r="L20" s="84" t="s">
        <v>103</v>
      </c>
    </row>
    <row r="21" spans="1:12" s="5" customFormat="1" ht="33" customHeight="1" x14ac:dyDescent="0.25">
      <c r="A21" s="114"/>
      <c r="B21" s="116"/>
      <c r="C21" s="27" t="s">
        <v>40</v>
      </c>
      <c r="D21" s="28" t="s">
        <v>20</v>
      </c>
      <c r="E21" s="8">
        <v>1000</v>
      </c>
      <c r="F21" s="46" t="s">
        <v>97</v>
      </c>
      <c r="G21" s="37">
        <v>0.20604</v>
      </c>
      <c r="H21" s="34">
        <v>250</v>
      </c>
      <c r="I21" s="34">
        <f t="shared" si="0"/>
        <v>1000</v>
      </c>
      <c r="J21" s="34">
        <v>380</v>
      </c>
      <c r="K21" s="34">
        <f t="shared" si="2"/>
        <v>1520</v>
      </c>
      <c r="L21" s="84" t="s">
        <v>103</v>
      </c>
    </row>
    <row r="22" spans="1:12" s="5" customFormat="1" ht="30" x14ac:dyDescent="0.25">
      <c r="A22" s="114"/>
      <c r="B22" s="117"/>
      <c r="C22" s="39" t="s">
        <v>38</v>
      </c>
      <c r="D22" s="28" t="s">
        <v>20</v>
      </c>
      <c r="E22" s="8">
        <v>1200</v>
      </c>
      <c r="F22" s="46" t="s">
        <v>98</v>
      </c>
      <c r="G22" s="37">
        <v>0.39145000000000002</v>
      </c>
      <c r="H22" s="34">
        <v>500</v>
      </c>
      <c r="I22" s="34">
        <f t="shared" si="0"/>
        <v>2000</v>
      </c>
      <c r="J22" s="34">
        <f t="shared" si="1"/>
        <v>750</v>
      </c>
      <c r="K22" s="34">
        <f t="shared" si="2"/>
        <v>3000</v>
      </c>
      <c r="L22" s="84" t="s">
        <v>103</v>
      </c>
    </row>
    <row r="23" spans="1:12" s="5" customFormat="1" ht="30" x14ac:dyDescent="0.25">
      <c r="A23" s="47">
        <v>7</v>
      </c>
      <c r="B23" s="45" t="s">
        <v>69</v>
      </c>
      <c r="C23" s="45" t="s">
        <v>69</v>
      </c>
      <c r="D23" s="46" t="s">
        <v>70</v>
      </c>
      <c r="E23" s="8">
        <v>60</v>
      </c>
      <c r="F23" s="17" t="s">
        <v>72</v>
      </c>
      <c r="G23" s="13">
        <v>108.48</v>
      </c>
      <c r="H23" s="13">
        <v>6600</v>
      </c>
      <c r="I23" s="13">
        <f t="shared" si="0"/>
        <v>26400</v>
      </c>
      <c r="J23" s="13">
        <f t="shared" si="1"/>
        <v>9900</v>
      </c>
      <c r="K23" s="13">
        <f>+J23*4</f>
        <v>39600</v>
      </c>
      <c r="L23" s="80" t="s">
        <v>104</v>
      </c>
    </row>
    <row r="24" spans="1:12" s="5" customFormat="1" ht="30" x14ac:dyDescent="0.25">
      <c r="A24" s="119">
        <v>8</v>
      </c>
      <c r="B24" s="118" t="s">
        <v>24</v>
      </c>
      <c r="C24" s="54" t="s">
        <v>25</v>
      </c>
      <c r="D24" s="58" t="s">
        <v>20</v>
      </c>
      <c r="E24" s="32">
        <v>3750</v>
      </c>
      <c r="F24" s="40" t="s">
        <v>85</v>
      </c>
      <c r="G24" s="41">
        <v>0.33500000000000002</v>
      </c>
      <c r="H24" s="34">
        <v>1300</v>
      </c>
      <c r="I24" s="34">
        <f t="shared" si="0"/>
        <v>5200</v>
      </c>
      <c r="J24" s="34">
        <f t="shared" si="1"/>
        <v>1950</v>
      </c>
      <c r="K24" s="34">
        <f t="shared" ref="K24:K27" si="3">+J24*4</f>
        <v>7800</v>
      </c>
      <c r="L24" s="84" t="s">
        <v>104</v>
      </c>
    </row>
    <row r="25" spans="1:12" s="5" customFormat="1" ht="30" x14ac:dyDescent="0.25">
      <c r="A25" s="120"/>
      <c r="B25" s="118"/>
      <c r="C25" s="54" t="s">
        <v>26</v>
      </c>
      <c r="D25" s="58" t="s">
        <v>20</v>
      </c>
      <c r="E25" s="8">
        <v>10500</v>
      </c>
      <c r="F25" s="36" t="s">
        <v>86</v>
      </c>
      <c r="G25" s="37">
        <v>0.35</v>
      </c>
      <c r="H25" s="34">
        <v>3700</v>
      </c>
      <c r="I25" s="34">
        <f t="shared" si="0"/>
        <v>14800</v>
      </c>
      <c r="J25" s="34">
        <f t="shared" si="1"/>
        <v>5550</v>
      </c>
      <c r="K25" s="34">
        <f t="shared" si="3"/>
        <v>22200</v>
      </c>
      <c r="L25" s="84" t="s">
        <v>104</v>
      </c>
    </row>
    <row r="26" spans="1:12" s="5" customFormat="1" ht="30" x14ac:dyDescent="0.25">
      <c r="A26" s="120"/>
      <c r="B26" s="118"/>
      <c r="C26" s="54" t="s">
        <v>27</v>
      </c>
      <c r="D26" s="58" t="s">
        <v>20</v>
      </c>
      <c r="E26" s="8">
        <v>3780</v>
      </c>
      <c r="F26" s="36" t="s">
        <v>87</v>
      </c>
      <c r="G26" s="37">
        <v>0.35399999999999998</v>
      </c>
      <c r="H26" s="34">
        <v>1500</v>
      </c>
      <c r="I26" s="34">
        <f t="shared" si="0"/>
        <v>6000</v>
      </c>
      <c r="J26" s="34">
        <f t="shared" si="1"/>
        <v>2250</v>
      </c>
      <c r="K26" s="34">
        <f t="shared" si="3"/>
        <v>9000</v>
      </c>
      <c r="L26" s="84" t="s">
        <v>104</v>
      </c>
    </row>
    <row r="27" spans="1:12" s="5" customFormat="1" ht="30" x14ac:dyDescent="0.25">
      <c r="A27" s="121"/>
      <c r="B27" s="118"/>
      <c r="C27" s="54" t="s">
        <v>39</v>
      </c>
      <c r="D27" s="58" t="s">
        <v>20</v>
      </c>
      <c r="E27" s="8">
        <v>3000</v>
      </c>
      <c r="F27" s="36" t="s">
        <v>88</v>
      </c>
      <c r="G27" s="37">
        <v>0.77159999999999995</v>
      </c>
      <c r="H27" s="34">
        <v>1400</v>
      </c>
      <c r="I27" s="34">
        <f t="shared" si="0"/>
        <v>5600</v>
      </c>
      <c r="J27" s="34">
        <f t="shared" si="1"/>
        <v>2100</v>
      </c>
      <c r="K27" s="34">
        <f t="shared" si="3"/>
        <v>8400</v>
      </c>
      <c r="L27" s="84" t="s">
        <v>104</v>
      </c>
    </row>
    <row r="28" spans="1:12" s="5" customFormat="1" x14ac:dyDescent="0.25">
      <c r="A28" s="107">
        <v>9</v>
      </c>
      <c r="B28" s="122" t="s">
        <v>41</v>
      </c>
      <c r="C28" s="54" t="s">
        <v>42</v>
      </c>
      <c r="D28" s="58" t="s">
        <v>43</v>
      </c>
      <c r="E28" s="18">
        <v>6</v>
      </c>
      <c r="F28" s="16" t="s">
        <v>105</v>
      </c>
      <c r="G28" s="13">
        <v>29</v>
      </c>
      <c r="H28" s="13">
        <f>+E28*50</f>
        <v>300</v>
      </c>
      <c r="I28" s="56">
        <f t="shared" si="0"/>
        <v>1200</v>
      </c>
      <c r="J28" s="98">
        <v>1500</v>
      </c>
      <c r="K28" s="105">
        <f>+J28*4</f>
        <v>6000</v>
      </c>
      <c r="L28" s="101" t="s">
        <v>101</v>
      </c>
    </row>
    <row r="29" spans="1:12" s="5" customFormat="1" ht="30" x14ac:dyDescent="0.25">
      <c r="A29" s="107"/>
      <c r="B29" s="122"/>
      <c r="C29" s="54" t="s">
        <v>44</v>
      </c>
      <c r="D29" s="58" t="s">
        <v>45</v>
      </c>
      <c r="E29" s="18">
        <v>8</v>
      </c>
      <c r="F29" s="16" t="s">
        <v>106</v>
      </c>
      <c r="G29" s="13">
        <v>6.4</v>
      </c>
      <c r="H29" s="13">
        <f>+E29*40</f>
        <v>320</v>
      </c>
      <c r="I29" s="57">
        <f t="shared" si="0"/>
        <v>1280</v>
      </c>
      <c r="J29" s="100">
        <f t="shared" si="1"/>
        <v>480</v>
      </c>
      <c r="K29" s="106"/>
      <c r="L29" s="102"/>
    </row>
    <row r="30" spans="1:12" s="5" customFormat="1" x14ac:dyDescent="0.25">
      <c r="A30" s="62">
        <v>10</v>
      </c>
      <c r="B30" s="54" t="s">
        <v>46</v>
      </c>
      <c r="C30" s="90" t="s">
        <v>134</v>
      </c>
      <c r="D30" s="58" t="s">
        <v>47</v>
      </c>
      <c r="E30" s="58">
        <v>39</v>
      </c>
      <c r="F30" s="16" t="s">
        <v>107</v>
      </c>
      <c r="G30" s="13">
        <v>120</v>
      </c>
      <c r="H30" s="13">
        <v>120</v>
      </c>
      <c r="I30" s="13">
        <f t="shared" si="0"/>
        <v>480</v>
      </c>
      <c r="J30" s="13">
        <v>300</v>
      </c>
      <c r="K30" s="13">
        <f>+J30*4</f>
        <v>1200</v>
      </c>
      <c r="L30" s="101" t="s">
        <v>101</v>
      </c>
    </row>
    <row r="31" spans="1:12" s="5" customFormat="1" x14ac:dyDescent="0.25">
      <c r="A31" s="62">
        <v>11</v>
      </c>
      <c r="B31" s="54" t="s">
        <v>48</v>
      </c>
      <c r="C31" s="58" t="s">
        <v>49</v>
      </c>
      <c r="D31" s="58" t="s">
        <v>47</v>
      </c>
      <c r="E31" s="58">
        <v>37</v>
      </c>
      <c r="F31" s="16" t="s">
        <v>108</v>
      </c>
      <c r="G31" s="13">
        <v>120</v>
      </c>
      <c r="H31" s="13">
        <v>120</v>
      </c>
      <c r="I31" s="13">
        <f t="shared" si="0"/>
        <v>480</v>
      </c>
      <c r="J31" s="13">
        <v>300</v>
      </c>
      <c r="K31" s="13">
        <f>+J31*4</f>
        <v>1200</v>
      </c>
      <c r="L31" s="102"/>
    </row>
    <row r="32" spans="1:12" s="35" customFormat="1" x14ac:dyDescent="0.25">
      <c r="A32" s="103">
        <v>12</v>
      </c>
      <c r="B32" s="53" t="s">
        <v>50</v>
      </c>
      <c r="C32" s="18" t="s">
        <v>51</v>
      </c>
      <c r="D32" s="18" t="s">
        <v>47</v>
      </c>
      <c r="E32" s="18">
        <v>51</v>
      </c>
      <c r="F32" s="44" t="s">
        <v>109</v>
      </c>
      <c r="G32" s="42"/>
      <c r="H32" s="42">
        <v>700</v>
      </c>
      <c r="I32" s="59">
        <f t="shared" si="0"/>
        <v>2800</v>
      </c>
      <c r="J32" s="105">
        <v>1700</v>
      </c>
      <c r="K32" s="105">
        <f>+J32*4</f>
        <v>6800</v>
      </c>
      <c r="L32" s="101" t="s">
        <v>101</v>
      </c>
    </row>
    <row r="33" spans="1:12" s="35" customFormat="1" x14ac:dyDescent="0.25">
      <c r="A33" s="104"/>
      <c r="B33" s="53" t="s">
        <v>52</v>
      </c>
      <c r="C33" s="18" t="s">
        <v>53</v>
      </c>
      <c r="D33" s="18" t="s">
        <v>47</v>
      </c>
      <c r="E33" s="18">
        <v>51</v>
      </c>
      <c r="F33" s="44" t="s">
        <v>110</v>
      </c>
      <c r="G33" s="42"/>
      <c r="H33" s="42">
        <v>150</v>
      </c>
      <c r="I33" s="60">
        <f t="shared" si="0"/>
        <v>600</v>
      </c>
      <c r="J33" s="106">
        <f t="shared" si="1"/>
        <v>225</v>
      </c>
      <c r="K33" s="106"/>
      <c r="L33" s="102"/>
    </row>
    <row r="34" spans="1:12" s="5" customFormat="1" ht="15" customHeight="1" x14ac:dyDescent="0.25">
      <c r="A34" s="95">
        <v>13</v>
      </c>
      <c r="B34" s="55" t="s">
        <v>54</v>
      </c>
      <c r="C34" s="48" t="s">
        <v>55</v>
      </c>
      <c r="D34" s="48" t="s">
        <v>47</v>
      </c>
      <c r="E34" s="48">
        <v>59</v>
      </c>
      <c r="F34" s="16" t="s">
        <v>111</v>
      </c>
      <c r="G34" s="56"/>
      <c r="H34" s="56">
        <v>600</v>
      </c>
      <c r="I34" s="56">
        <f t="shared" si="0"/>
        <v>2400</v>
      </c>
      <c r="J34" s="98">
        <v>10000</v>
      </c>
      <c r="K34" s="98">
        <f>+J34*4</f>
        <v>40000</v>
      </c>
      <c r="L34" s="101" t="s">
        <v>101</v>
      </c>
    </row>
    <row r="35" spans="1:12" s="5" customFormat="1" ht="15" customHeight="1" x14ac:dyDescent="0.25">
      <c r="A35" s="96"/>
      <c r="B35" s="55" t="s">
        <v>56</v>
      </c>
      <c r="C35" s="48" t="s">
        <v>57</v>
      </c>
      <c r="D35" s="48" t="s">
        <v>47</v>
      </c>
      <c r="E35" s="48">
        <v>207</v>
      </c>
      <c r="F35" s="16" t="s">
        <v>112</v>
      </c>
      <c r="G35" s="56"/>
      <c r="H35" s="56">
        <v>700</v>
      </c>
      <c r="I35" s="61">
        <f t="shared" si="0"/>
        <v>2800</v>
      </c>
      <c r="J35" s="99">
        <f t="shared" si="1"/>
        <v>1050</v>
      </c>
      <c r="K35" s="99"/>
      <c r="L35" s="102"/>
    </row>
    <row r="36" spans="1:12" s="5" customFormat="1" ht="15" customHeight="1" x14ac:dyDescent="0.25">
      <c r="A36" s="96"/>
      <c r="B36" s="55" t="s">
        <v>60</v>
      </c>
      <c r="C36" s="48" t="s">
        <v>61</v>
      </c>
      <c r="D36" s="48" t="s">
        <v>47</v>
      </c>
      <c r="E36" s="48">
        <v>29</v>
      </c>
      <c r="F36" s="16" t="s">
        <v>114</v>
      </c>
      <c r="G36" s="56"/>
      <c r="H36" s="56">
        <v>500</v>
      </c>
      <c r="I36" s="61">
        <f t="shared" si="0"/>
        <v>2000</v>
      </c>
      <c r="J36" s="99">
        <f t="shared" si="1"/>
        <v>750</v>
      </c>
      <c r="K36" s="99"/>
      <c r="L36" s="101" t="s">
        <v>101</v>
      </c>
    </row>
    <row r="37" spans="1:12" s="5" customFormat="1" ht="15" customHeight="1" x14ac:dyDescent="0.25">
      <c r="A37" s="96"/>
      <c r="B37" s="55" t="s">
        <v>62</v>
      </c>
      <c r="C37" s="48" t="s">
        <v>63</v>
      </c>
      <c r="D37" s="48" t="s">
        <v>47</v>
      </c>
      <c r="E37" s="48">
        <v>229</v>
      </c>
      <c r="F37" s="16" t="s">
        <v>115</v>
      </c>
      <c r="G37" s="56"/>
      <c r="H37" s="56">
        <v>2020</v>
      </c>
      <c r="I37" s="61">
        <f t="shared" si="0"/>
        <v>8080</v>
      </c>
      <c r="J37" s="99">
        <f t="shared" si="1"/>
        <v>3030</v>
      </c>
      <c r="K37" s="99"/>
      <c r="L37" s="102"/>
    </row>
    <row r="38" spans="1:12" s="5" customFormat="1" ht="15" customHeight="1" x14ac:dyDescent="0.25">
      <c r="A38" s="96"/>
      <c r="B38" s="54" t="s">
        <v>64</v>
      </c>
      <c r="C38" s="58" t="s">
        <v>65</v>
      </c>
      <c r="D38" s="58" t="s">
        <v>47</v>
      </c>
      <c r="E38" s="58">
        <v>7</v>
      </c>
      <c r="F38" s="16" t="s">
        <v>116</v>
      </c>
      <c r="G38" s="13"/>
      <c r="H38" s="13">
        <v>300</v>
      </c>
      <c r="I38" s="61">
        <f t="shared" si="0"/>
        <v>1200</v>
      </c>
      <c r="J38" s="99">
        <f t="shared" si="1"/>
        <v>450</v>
      </c>
      <c r="K38" s="99"/>
      <c r="L38" s="101" t="s">
        <v>101</v>
      </c>
    </row>
    <row r="39" spans="1:12" s="5" customFormat="1" ht="15" customHeight="1" x14ac:dyDescent="0.25">
      <c r="A39" s="97"/>
      <c r="B39" s="54" t="s">
        <v>66</v>
      </c>
      <c r="C39" s="58" t="s">
        <v>67</v>
      </c>
      <c r="D39" s="58" t="s">
        <v>47</v>
      </c>
      <c r="E39" s="58">
        <v>8</v>
      </c>
      <c r="F39" s="16" t="s">
        <v>117</v>
      </c>
      <c r="G39" s="13"/>
      <c r="H39" s="13">
        <v>600</v>
      </c>
      <c r="I39" s="57">
        <f t="shared" si="0"/>
        <v>2400</v>
      </c>
      <c r="J39" s="100">
        <f t="shared" si="1"/>
        <v>900</v>
      </c>
      <c r="K39" s="100"/>
      <c r="L39" s="102"/>
    </row>
    <row r="40" spans="1:12" s="5" customFormat="1" ht="15" customHeight="1" x14ac:dyDescent="0.25">
      <c r="A40" s="71">
        <v>14</v>
      </c>
      <c r="B40" s="67" t="s">
        <v>58</v>
      </c>
      <c r="C40" s="48" t="s">
        <v>59</v>
      </c>
      <c r="D40" s="48" t="s">
        <v>47</v>
      </c>
      <c r="E40" s="48">
        <v>114</v>
      </c>
      <c r="F40" s="70" t="s">
        <v>113</v>
      </c>
      <c r="G40" s="64"/>
      <c r="H40" s="64">
        <v>500</v>
      </c>
      <c r="I40" s="64">
        <f t="shared" si="0"/>
        <v>2000</v>
      </c>
      <c r="J40" s="64">
        <v>1000</v>
      </c>
      <c r="K40" s="64">
        <v>4000</v>
      </c>
      <c r="L40" s="85" t="s">
        <v>101</v>
      </c>
    </row>
    <row r="41" spans="1:12" s="5" customFormat="1" ht="14.25" customHeight="1" x14ac:dyDescent="0.25">
      <c r="A41" s="107">
        <v>15</v>
      </c>
      <c r="B41" s="65" t="s">
        <v>120</v>
      </c>
      <c r="C41" s="18" t="s">
        <v>121</v>
      </c>
      <c r="D41" s="66" t="s">
        <v>47</v>
      </c>
      <c r="E41" s="66">
        <v>3</v>
      </c>
      <c r="F41" s="16" t="s">
        <v>128</v>
      </c>
      <c r="G41" s="13"/>
      <c r="H41" s="13">
        <v>550</v>
      </c>
      <c r="I41" s="13">
        <f t="shared" si="0"/>
        <v>2200</v>
      </c>
      <c r="J41" s="13">
        <v>1100</v>
      </c>
      <c r="K41" s="13">
        <v>4400</v>
      </c>
      <c r="L41" s="85" t="s">
        <v>101</v>
      </c>
    </row>
    <row r="42" spans="1:12" s="5" customFormat="1" ht="14.25" customHeight="1" x14ac:dyDescent="0.25">
      <c r="A42" s="107"/>
      <c r="B42" s="65" t="s">
        <v>122</v>
      </c>
      <c r="C42" s="18" t="s">
        <v>123</v>
      </c>
      <c r="D42" s="66" t="s">
        <v>47</v>
      </c>
      <c r="E42" s="66">
        <v>24</v>
      </c>
      <c r="F42" s="16" t="s">
        <v>129</v>
      </c>
      <c r="G42" s="13"/>
      <c r="H42" s="13">
        <v>550</v>
      </c>
      <c r="I42" s="13">
        <f t="shared" si="0"/>
        <v>2200</v>
      </c>
      <c r="J42" s="13">
        <v>1100</v>
      </c>
      <c r="K42" s="13">
        <v>4400</v>
      </c>
      <c r="L42" s="85" t="s">
        <v>101</v>
      </c>
    </row>
    <row r="43" spans="1:12" s="5" customFormat="1" ht="15" customHeight="1" x14ac:dyDescent="0.25">
      <c r="A43" s="69">
        <v>16</v>
      </c>
      <c r="B43" s="65" t="s">
        <v>124</v>
      </c>
      <c r="C43" s="68" t="s">
        <v>125</v>
      </c>
      <c r="D43" s="66" t="s">
        <v>47</v>
      </c>
      <c r="E43" s="66">
        <v>15</v>
      </c>
      <c r="F43" s="16" t="s">
        <v>130</v>
      </c>
      <c r="G43" s="13"/>
      <c r="H43" s="13">
        <v>550</v>
      </c>
      <c r="I43" s="13">
        <f t="shared" si="0"/>
        <v>2200</v>
      </c>
      <c r="J43" s="13">
        <v>1100</v>
      </c>
      <c r="K43" s="13">
        <v>4400</v>
      </c>
      <c r="L43" s="85" t="s">
        <v>101</v>
      </c>
    </row>
    <row r="44" spans="1:12" s="5" customFormat="1" ht="14.25" customHeight="1" x14ac:dyDescent="0.25">
      <c r="A44" s="72">
        <v>17</v>
      </c>
      <c r="B44" s="73" t="s">
        <v>126</v>
      </c>
      <c r="C44" s="18" t="s">
        <v>127</v>
      </c>
      <c r="D44" s="74" t="s">
        <v>47</v>
      </c>
      <c r="E44" s="74">
        <v>1186</v>
      </c>
      <c r="F44" s="16" t="s">
        <v>131</v>
      </c>
      <c r="G44" s="13"/>
      <c r="H44" s="13">
        <v>1000</v>
      </c>
      <c r="I44" s="13">
        <f t="shared" si="0"/>
        <v>4000</v>
      </c>
      <c r="J44" s="13">
        <v>2000</v>
      </c>
      <c r="K44" s="13">
        <v>8000</v>
      </c>
      <c r="L44" s="86" t="s">
        <v>101</v>
      </c>
    </row>
    <row r="45" spans="1:12" s="5" customFormat="1" ht="14.25" customHeight="1" x14ac:dyDescent="0.25">
      <c r="A45" s="87">
        <v>18</v>
      </c>
      <c r="B45" s="88" t="s">
        <v>132</v>
      </c>
      <c r="C45" s="88" t="s">
        <v>142</v>
      </c>
      <c r="D45" s="88" t="s">
        <v>47</v>
      </c>
      <c r="E45" s="74">
        <v>12</v>
      </c>
      <c r="F45" s="89"/>
      <c r="G45" s="13"/>
      <c r="H45" s="13">
        <v>500</v>
      </c>
      <c r="I45" s="13">
        <f t="shared" si="0"/>
        <v>2000</v>
      </c>
      <c r="J45" s="13">
        <v>1000</v>
      </c>
      <c r="K45" s="13">
        <v>4000</v>
      </c>
      <c r="L45" s="86" t="s">
        <v>101</v>
      </c>
    </row>
    <row r="46" spans="1:12" s="5" customFormat="1" ht="14.25" customHeight="1" x14ac:dyDescent="0.25">
      <c r="A46" s="87">
        <v>19</v>
      </c>
      <c r="B46" s="88" t="s">
        <v>133</v>
      </c>
      <c r="C46" s="88" t="s">
        <v>139</v>
      </c>
      <c r="D46" s="88" t="s">
        <v>47</v>
      </c>
      <c r="E46" s="91">
        <v>240</v>
      </c>
      <c r="F46" s="89"/>
      <c r="G46" s="13"/>
      <c r="H46" s="13">
        <v>1000</v>
      </c>
      <c r="I46" s="13">
        <f t="shared" si="0"/>
        <v>4000</v>
      </c>
      <c r="J46" s="13">
        <v>2000</v>
      </c>
      <c r="K46" s="13">
        <v>8000</v>
      </c>
      <c r="L46" s="86" t="s">
        <v>101</v>
      </c>
    </row>
    <row r="47" spans="1:12" s="5" customFormat="1" ht="14.25" customHeight="1" x14ac:dyDescent="0.25">
      <c r="A47" s="93">
        <v>20</v>
      </c>
      <c r="B47" s="88" t="s">
        <v>135</v>
      </c>
      <c r="C47" s="88" t="s">
        <v>137</v>
      </c>
      <c r="D47" s="88" t="s">
        <v>47</v>
      </c>
      <c r="E47" s="91">
        <v>60</v>
      </c>
      <c r="F47" s="89"/>
      <c r="G47" s="13"/>
      <c r="H47" s="13">
        <v>600</v>
      </c>
      <c r="I47" s="13">
        <v>2400</v>
      </c>
      <c r="J47" s="13">
        <v>1500</v>
      </c>
      <c r="K47" s="13">
        <v>6000</v>
      </c>
      <c r="L47" s="86" t="s">
        <v>101</v>
      </c>
    </row>
    <row r="48" spans="1:12" s="5" customFormat="1" ht="14.25" customHeight="1" x14ac:dyDescent="0.25">
      <c r="A48" s="93">
        <v>21</v>
      </c>
      <c r="B48" s="88" t="s">
        <v>136</v>
      </c>
      <c r="C48" s="88" t="s">
        <v>138</v>
      </c>
      <c r="D48" s="88" t="s">
        <v>47</v>
      </c>
      <c r="E48" s="91">
        <v>8</v>
      </c>
      <c r="F48" s="89"/>
      <c r="G48" s="13"/>
      <c r="H48" s="13">
        <v>120</v>
      </c>
      <c r="I48" s="13">
        <v>480</v>
      </c>
      <c r="J48" s="13">
        <v>300</v>
      </c>
      <c r="K48" s="13">
        <v>1200</v>
      </c>
      <c r="L48" s="86" t="s">
        <v>101</v>
      </c>
    </row>
    <row r="49" spans="1:12" s="5" customFormat="1" ht="14.25" customHeight="1" x14ac:dyDescent="0.25">
      <c r="A49" s="87">
        <v>22</v>
      </c>
      <c r="B49" s="88" t="s">
        <v>140</v>
      </c>
      <c r="C49" s="88" t="s">
        <v>141</v>
      </c>
      <c r="D49" s="88" t="s">
        <v>47</v>
      </c>
      <c r="E49" s="92">
        <v>15</v>
      </c>
      <c r="F49" s="89"/>
      <c r="G49" s="13"/>
      <c r="H49" s="13">
        <v>500</v>
      </c>
      <c r="I49" s="13">
        <v>2000</v>
      </c>
      <c r="J49" s="13">
        <v>1000</v>
      </c>
      <c r="K49" s="13">
        <v>4000</v>
      </c>
      <c r="L49" s="86" t="s">
        <v>101</v>
      </c>
    </row>
    <row r="50" spans="1:12" s="5" customFormat="1" ht="14.25" customHeight="1" x14ac:dyDescent="0.25">
      <c r="A50" s="123">
        <v>23</v>
      </c>
      <c r="B50" s="88" t="s">
        <v>143</v>
      </c>
      <c r="C50" s="88" t="s">
        <v>144</v>
      </c>
      <c r="D50" s="88" t="s">
        <v>47</v>
      </c>
      <c r="E50" s="94">
        <v>100</v>
      </c>
      <c r="F50" s="89"/>
      <c r="G50" s="13"/>
      <c r="H50" s="13">
        <v>500</v>
      </c>
      <c r="I50" s="13">
        <v>2000</v>
      </c>
      <c r="J50" s="13">
        <v>1000</v>
      </c>
      <c r="K50" s="13">
        <v>4000</v>
      </c>
      <c r="L50" s="86" t="s">
        <v>101</v>
      </c>
    </row>
    <row r="51" spans="1:12" s="5" customFormat="1" ht="14.25" customHeight="1" x14ac:dyDescent="0.25">
      <c r="A51" s="123">
        <v>24</v>
      </c>
      <c r="B51" s="88" t="s">
        <v>145</v>
      </c>
      <c r="C51" s="88" t="s">
        <v>146</v>
      </c>
      <c r="D51" s="88" t="s">
        <v>47</v>
      </c>
      <c r="E51" s="94">
        <v>200</v>
      </c>
      <c r="F51" s="89"/>
      <c r="G51" s="13"/>
      <c r="H51" s="13">
        <v>500</v>
      </c>
      <c r="I51" s="13">
        <v>2000</v>
      </c>
      <c r="J51" s="13">
        <v>1000</v>
      </c>
      <c r="K51" s="13">
        <v>4000</v>
      </c>
      <c r="L51" s="86" t="s">
        <v>101</v>
      </c>
    </row>
    <row r="52" spans="1:12" s="5" customFormat="1" ht="14.25" customHeight="1" x14ac:dyDescent="0.25">
      <c r="A52" s="75"/>
      <c r="B52" s="76"/>
      <c r="C52" s="77"/>
      <c r="D52" s="77"/>
      <c r="E52" s="77"/>
      <c r="F52" s="78"/>
      <c r="G52" s="79"/>
      <c r="H52" s="79"/>
      <c r="I52" s="79"/>
      <c r="J52" s="79"/>
      <c r="K52" s="79"/>
      <c r="L52" s="78"/>
    </row>
    <row r="53" spans="1:12" x14ac:dyDescent="0.25">
      <c r="I53" s="14">
        <f>SUM(I3:I51)</f>
        <v>286160</v>
      </c>
      <c r="K53" s="63">
        <f>SUM(K3:K51)</f>
        <v>460440</v>
      </c>
    </row>
  </sheetData>
  <autoFilter ref="A2:L2"/>
  <mergeCells count="27">
    <mergeCell ref="A41:A42"/>
    <mergeCell ref="K4:K5"/>
    <mergeCell ref="L4:L5"/>
    <mergeCell ref="B3:B5"/>
    <mergeCell ref="A3:A5"/>
    <mergeCell ref="A10:A22"/>
    <mergeCell ref="B13:B16"/>
    <mergeCell ref="B17:B22"/>
    <mergeCell ref="J4:J5"/>
    <mergeCell ref="B24:B27"/>
    <mergeCell ref="A24:A27"/>
    <mergeCell ref="A28:A29"/>
    <mergeCell ref="B28:B29"/>
    <mergeCell ref="J28:J29"/>
    <mergeCell ref="K28:K29"/>
    <mergeCell ref="L28:L29"/>
    <mergeCell ref="L30:L31"/>
    <mergeCell ref="A32:A33"/>
    <mergeCell ref="J32:J33"/>
    <mergeCell ref="K32:K33"/>
    <mergeCell ref="L32:L33"/>
    <mergeCell ref="A34:A39"/>
    <mergeCell ref="J34:J39"/>
    <mergeCell ref="K34:K39"/>
    <mergeCell ref="L34:L35"/>
    <mergeCell ref="L36:L37"/>
    <mergeCell ref="L38:L39"/>
  </mergeCells>
  <phoneticPr fontId="2" type="noConversion"/>
  <pageMargins left="0.19685039370078741" right="0.19685039370078741" top="0.59055118110236227" bottom="0.59055118110236227" header="0.31496062992125984" footer="0.31496062992125984"/>
  <pageSetup paperSize="8" scale="83" fitToHeight="0" orientation="landscape" r:id="rId1"/>
  <headerFooter alignWithMargins="0">
    <oddHeader>&amp;LHOPITAL NOVO 26NOVO04
&amp;CFourniture de réactifs et consommables pour l'hôpital NOVO&amp;RBPU</oddHeader>
    <oddFooter>&amp;LBIOLOGIE / IMMUNO-HISTOCHIMIE&amp;CLot 01 à 22&amp;R&amp;P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lots</vt:lpstr>
      <vt:lpstr>lots!Impression_des_titres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SYLVIE CHOLLOU</cp:lastModifiedBy>
  <cp:lastPrinted>2026-02-05T08:12:59Z</cp:lastPrinted>
  <dcterms:created xsi:type="dcterms:W3CDTF">1996-10-21T11:03:58Z</dcterms:created>
  <dcterms:modified xsi:type="dcterms:W3CDTF">2026-02-20T13:11:48Z</dcterms:modified>
</cp:coreProperties>
</file>